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VCFA/BUDGET/FY25/BOR FY25/"/>
    </mc:Choice>
  </mc:AlternateContent>
  <xr:revisionPtr revIDLastSave="140" documentId="13_ncr:1_{55CBB9D6-74A9-44AB-B150-10F34798B9CC}" xr6:coauthVersionLast="47" xr6:coauthVersionMax="47" xr10:uidLastSave="{09F183BE-2E8B-4757-96FF-535FF2EEA317}"/>
  <bookViews>
    <workbookView xWindow="-120" yWindow="-120" windowWidth="29040" windowHeight="17640" tabRatio="217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2" l="1"/>
  <c r="P29" i="2"/>
  <c r="P31" i="2" s="1"/>
  <c r="O29" i="2"/>
  <c r="O31" i="2" s="1"/>
  <c r="N29" i="2"/>
  <c r="N31" i="2" s="1"/>
  <c r="M29" i="2"/>
  <c r="M31" i="2" s="1"/>
  <c r="L29" i="2"/>
  <c r="P25" i="2"/>
  <c r="O25" i="2"/>
  <c r="N25" i="2"/>
  <c r="M25" i="2"/>
  <c r="L25" i="2"/>
  <c r="P19" i="2"/>
  <c r="O19" i="2"/>
  <c r="N19" i="2"/>
  <c r="M19" i="2"/>
  <c r="L19" i="2"/>
  <c r="P14" i="2"/>
  <c r="O14" i="2"/>
  <c r="N14" i="2"/>
  <c r="M14" i="2"/>
  <c r="L14" i="2"/>
  <c r="K29" i="2" l="1"/>
  <c r="J29" i="2"/>
  <c r="H29" i="2"/>
  <c r="G29" i="2"/>
  <c r="F29" i="2"/>
  <c r="E29" i="2"/>
  <c r="D29" i="2"/>
  <c r="C29" i="2"/>
  <c r="B29" i="2"/>
  <c r="I29" i="2"/>
  <c r="K25" i="2"/>
  <c r="J25" i="2"/>
  <c r="I25" i="2"/>
  <c r="F25" i="2"/>
  <c r="E25" i="2"/>
  <c r="D25" i="2"/>
  <c r="C25" i="2"/>
  <c r="B25" i="2"/>
  <c r="H25" i="2"/>
  <c r="G25" i="2"/>
  <c r="I19" i="2"/>
  <c r="H19" i="2"/>
  <c r="G19" i="2"/>
  <c r="F19" i="2"/>
  <c r="C19" i="2"/>
  <c r="K19" i="2"/>
  <c r="J19" i="2"/>
  <c r="E19" i="2"/>
  <c r="D19" i="2"/>
  <c r="B19" i="2"/>
  <c r="K14" i="2"/>
  <c r="J14" i="2"/>
  <c r="I14" i="2"/>
  <c r="H14" i="2"/>
  <c r="G14" i="2"/>
  <c r="F14" i="2"/>
  <c r="E14" i="2"/>
  <c r="D14" i="2"/>
  <c r="C14" i="2"/>
  <c r="B14" i="2"/>
  <c r="F31" i="2" l="1"/>
  <c r="K31" i="2"/>
  <c r="C31" i="2"/>
  <c r="G31" i="2"/>
  <c r="I31" i="2"/>
  <c r="H31" i="2"/>
  <c r="J31" i="2"/>
  <c r="E31" i="2"/>
  <c r="B31" i="2"/>
  <c r="D31" i="2"/>
  <c r="B37" i="3" l="1"/>
  <c r="E37" i="1"/>
  <c r="D37" i="1"/>
  <c r="C37" i="1"/>
</calcChain>
</file>

<file path=xl/sharedStrings.xml><?xml version="1.0" encoding="utf-8"?>
<sst xmlns="http://schemas.openxmlformats.org/spreadsheetml/2006/main" count="201" uniqueCount="124">
  <si>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</si>
  <si>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</si>
  <si>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</si>
  <si>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</si>
  <si>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</si>
  <si>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</si>
  <si>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</si>
  <si>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</si>
  <si>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</si>
  <si>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</si>
  <si>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</si>
  <si>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</si>
  <si>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</si>
  <si>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</si>
  <si>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</si>
  <si>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</si>
  <si>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</si>
  <si>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</si>
  <si>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</si>
  <si>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</si>
  <si>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</si>
  <si>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</si>
  <si>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</si>
  <si>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</si>
  <si>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</si>
  <si>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</si>
  <si>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</si>
  <si>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</si>
  <si>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</si>
  <si>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</si>
  <si>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</si>
  <si>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</si>
  <si>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</si>
  <si>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</si>
  <si>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</si>
  <si>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</si>
  <si>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</si>
  <si>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</si>
  <si>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</si>
  <si>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</si>
  <si>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</si>
  <si>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</si>
  <si>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</si>
  <si>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</si>
  <si>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</si>
  <si>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</si>
  <si>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</si>
  <si>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</si>
  <si>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</si>
  <si>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</si>
  <si>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</si>
  <si>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</si>
  <si>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</si>
  <si>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</si>
  <si>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</si>
  <si>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</si>
  <si>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</si>
  <si>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</si>
  <si>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</si>
  <si>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</si>
  <si>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</si>
  <si>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</si>
  <si>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</si>
  <si>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</si>
  <si>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</si>
  <si>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</si>
  <si>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</si>
  <si>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</si>
  <si>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</si>
  <si>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</si>
  <si>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</si>
  <si>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</si>
  <si>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</si>
  <si>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</si>
  <si>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</si>
  <si>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</si>
  <si>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</si>
  <si>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</si>
  <si>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</si>
  <si>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</si>
  <si>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</si>
  <si>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</si>
  <si>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</si>
  <si>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</si>
  <si>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</si>
  <si>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</si>
  <si>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</si>
  <si>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</si>
  <si>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</si>
  <si>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</si>
  <si>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</si>
  <si>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</si>
  <si>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</si>
  <si>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</si>
  <si>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</si>
  <si>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</si>
  <si>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</si>
  <si>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</si>
  <si>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</si>
  <si>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</si>
  <si>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</si>
  <si>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</si>
  <si>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</si>
  <si>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</si>
  <si>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</si>
  <si>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2023-2024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</si>
  <si>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</si>
  <si>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</si>
  <si>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</si>
  <si>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</si>
  <si>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 xml:space="preserve">   Student Services Fee</t>
  </si>
  <si>
    <t xml:space="preserve">   Testing, Late Reg, Extra Credit Hr</t>
  </si>
  <si>
    <t xml:space="preserve">  Interest Income and Misc Receipts</t>
  </si>
  <si>
    <t xml:space="preserve"> Testing, Late Reg, Extra Credit Hr</t>
  </si>
  <si>
    <t xml:space="preserve">   Interest Income and Misc Receipts</t>
  </si>
  <si>
    <t>FY 2025-2026</t>
  </si>
  <si>
    <t>Louisiana Delta Community College</t>
  </si>
  <si>
    <t>COLUMN 4</t>
  </si>
  <si>
    <t>COLUMN 5</t>
  </si>
  <si>
    <t>General</t>
  </si>
  <si>
    <t>Operational</t>
  </si>
  <si>
    <t>Student Services</t>
  </si>
  <si>
    <t>Testing/Late Reg</t>
  </si>
  <si>
    <t>Interest/Misc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</si>
</sst>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gray0625">
        <fgColor theme="1" tint="0.499984740745262"/>
        <bgColor indexed="65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9" fontId="1" fillId="0" borderId="6" xfId="2" applyFont="1" applyBorder="1" applyProtection="1">
      <protection locked="0"/>
    </xf>
    <xf numFmtId="9" fontId="1" fillId="2" borderId="6" xfId="2" applyFont="1" applyFill="1" applyBorder="1"/>
    <xf numFmtId="0" fontId="2" fillId="3" borderId="1" xfId="0" applyFont="1" applyFill="1" applyBorder="1" applyAlignment="1">
      <alignment horizontal="center"/>
    </xf>
    <xf numFmtId="5" fontId="1" fillId="0" borderId="0" xfId="0" applyNumberFormat="1" applyFont="1"/>
    <xf numFmtId="164" fontId="1" fillId="0" borderId="6" xfId="1" applyNumberFormat="1" applyFont="1" applyBorder="1" applyProtection="1">
      <protection locked="0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view="pageBreakPreview" zoomScaleNormal="100" zoomScaleSheetLayoutView="100" workbookViewId="0">
      <selection activeCell="F15" sqref="F15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116</v>
      </c>
      <c r="F2" s="39"/>
      <c r="G2" s="39"/>
    </row>
    <row r="3" spans="1:7" ht="15" x14ac:dyDescent="0.2">
      <c r="A3" s="37" t="s">
        <v>94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105</v>
      </c>
      <c r="D4" s="9" t="s">
        <v>108</v>
      </c>
      <c r="E4" s="9" t="s">
        <v>115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9" t="s">
        <v>115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106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>
        <v>8886958</v>
      </c>
      <c r="D9" s="24">
        <v>10290000</v>
      </c>
      <c r="E9" s="24">
        <v>10290000</v>
      </c>
      <c r="F9" s="49">
        <v>10000</v>
      </c>
      <c r="G9" s="25" t="s">
        <v>35</v>
      </c>
    </row>
    <row r="10" spans="1:7" ht="15.95" customHeight="1" x14ac:dyDescent="0.2">
      <c r="A10" s="20" t="s">
        <v>12</v>
      </c>
      <c r="B10" s="20"/>
      <c r="C10" s="24"/>
      <c r="D10" s="24"/>
      <c r="E10" s="24"/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/>
      <c r="D11" s="24"/>
      <c r="E11" s="24"/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>
        <v>213271</v>
      </c>
      <c r="D12" s="24">
        <v>255000</v>
      </c>
      <c r="E12" s="24">
        <v>255000</v>
      </c>
      <c r="F12" s="49">
        <v>10000</v>
      </c>
      <c r="G12" s="25" t="s">
        <v>38</v>
      </c>
    </row>
    <row r="13" spans="1:7" ht="15.95" customHeight="1" x14ac:dyDescent="0.2">
      <c r="A13" s="20" t="s">
        <v>110</v>
      </c>
      <c r="B13" s="20"/>
      <c r="C13" s="24">
        <v>506382</v>
      </c>
      <c r="D13" s="24">
        <v>570000</v>
      </c>
      <c r="E13" s="24">
        <v>570000</v>
      </c>
      <c r="F13" s="49">
        <v>10000</v>
      </c>
      <c r="G13" s="26" t="s">
        <v>39</v>
      </c>
    </row>
    <row r="14" spans="1:7" ht="15.95" customHeight="1" x14ac:dyDescent="0.2">
      <c r="A14" s="20" t="s">
        <v>15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16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17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0" t="s">
        <v>18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7" t="s">
        <v>103</v>
      </c>
      <c r="B18" s="20"/>
      <c r="C18" s="24"/>
      <c r="D18" s="24"/>
      <c r="E18" s="24"/>
      <c r="F18" s="24"/>
      <c r="G18" s="26" t="s">
        <v>43</v>
      </c>
    </row>
    <row r="19" spans="1:7" ht="15.95" customHeight="1" x14ac:dyDescent="0.2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5.95" customHeight="1" x14ac:dyDescent="0.2">
      <c r="A20" s="20" t="s">
        <v>20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8" t="s">
        <v>21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0" t="s">
        <v>20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8" t="s">
        <v>25</v>
      </c>
      <c r="B24" s="20"/>
      <c r="C24" s="24"/>
      <c r="D24" s="24"/>
      <c r="E24" s="24"/>
      <c r="F24" s="24"/>
      <c r="G24" s="26" t="s">
        <v>47</v>
      </c>
    </row>
    <row r="25" spans="1:7" ht="15.95" customHeight="1" x14ac:dyDescent="0.2">
      <c r="A25" s="20" t="s">
        <v>20</v>
      </c>
      <c r="B25" s="20"/>
      <c r="C25" s="24"/>
      <c r="D25" s="24"/>
      <c r="E25" s="24"/>
      <c r="F25" s="24"/>
      <c r="G25" s="26" t="s">
        <v>48</v>
      </c>
    </row>
    <row r="26" spans="1:7" ht="15.95" customHeight="1" x14ac:dyDescent="0.2">
      <c r="A26" s="20" t="s">
        <v>20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28" t="s">
        <v>22</v>
      </c>
      <c r="B27" s="20"/>
      <c r="C27" s="24"/>
      <c r="D27" s="24"/>
      <c r="E27" s="24"/>
      <c r="F27" s="24"/>
      <c r="G27" s="26" t="s">
        <v>49</v>
      </c>
    </row>
    <row r="28" spans="1:7" ht="15.95" customHeight="1" x14ac:dyDescent="0.2">
      <c r="A28" s="20" t="s">
        <v>111</v>
      </c>
      <c r="B28" s="20"/>
      <c r="C28" s="24">
        <v>379975</v>
      </c>
      <c r="D28" s="24">
        <v>400000</v>
      </c>
      <c r="E28" s="24">
        <v>400000</v>
      </c>
      <c r="F28" s="49">
        <v>10000</v>
      </c>
      <c r="G28" s="26" t="s">
        <v>50</v>
      </c>
    </row>
    <row r="29" spans="1:7" ht="15.95" customHeight="1" x14ac:dyDescent="0.2">
      <c r="A29" s="20" t="s">
        <v>20</v>
      </c>
      <c r="B29" s="16"/>
      <c r="C29" s="16"/>
      <c r="D29" s="16"/>
      <c r="E29" s="16"/>
      <c r="F29" s="16"/>
      <c r="G29" s="16"/>
    </row>
    <row r="30" spans="1:7" ht="15.95" customHeight="1" x14ac:dyDescent="0.2">
      <c r="A30" s="28" t="s">
        <v>26</v>
      </c>
      <c r="B30" s="20"/>
      <c r="C30" s="24"/>
      <c r="D30" s="24"/>
      <c r="E30" s="24"/>
      <c r="F30" s="24"/>
      <c r="G30" s="26" t="s">
        <v>51</v>
      </c>
    </row>
    <row r="31" spans="1:7" ht="15.95" customHeight="1" x14ac:dyDescent="0.2">
      <c r="A31" s="20" t="s">
        <v>112</v>
      </c>
      <c r="B31" s="20"/>
      <c r="C31" s="24">
        <v>130363</v>
      </c>
      <c r="D31" s="24">
        <v>185000</v>
      </c>
      <c r="E31" s="24">
        <v>185000</v>
      </c>
      <c r="F31" s="49">
        <v>10000</v>
      </c>
      <c r="G31" s="26" t="s">
        <v>52</v>
      </c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53</v>
      </c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54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55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56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88</v>
      </c>
    </row>
    <row r="37" spans="1:7" ht="15.95" customHeight="1" x14ac:dyDescent="0.2">
      <c r="A37" s="7"/>
      <c r="B37" s="40" t="s">
        <v>7</v>
      </c>
      <c r="C37" s="6">
        <f>SUM(C8:C36)</f>
        <v>10116949</v>
      </c>
      <c r="D37" s="6">
        <f>SUM(D8:D36)</f>
        <v>11700000</v>
      </c>
      <c r="E37" s="6">
        <f>SUM(E8:E36)</f>
        <v>11700000</v>
      </c>
      <c r="F37" s="6"/>
      <c r="G37" s="5"/>
    </row>
    <row r="38" spans="1:7" ht="12.95" customHeight="1" x14ac:dyDescent="0.2"/>
    <row r="39" spans="1:7" ht="12.95" customHeight="1" x14ac:dyDescent="0.2">
      <c r="A39" s="8" t="s">
        <v>24</v>
      </c>
      <c r="G39" s="41" t="s">
        <v>8</v>
      </c>
    </row>
    <row r="40" spans="1:7" x14ac:dyDescent="0.2">
      <c r="A40" s="44" t="s">
        <v>104</v>
      </c>
    </row>
  </sheetData>
  <phoneticPr fontId="0" type="noConversion"/>
  <pageMargins left="1" right="1" top="1" bottom="1" header="0.5" footer="0.5"/>
  <pageSetup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7"/>
  <sheetViews>
    <sheetView tabSelected="1" view="pageBreakPreview" zoomScale="60" zoomScaleNormal="100" workbookViewId="0">
      <selection activeCell="F15" sqref="F15"/>
    </sheetView>
  </sheetViews>
  <sheetFormatPr defaultColWidth="12.7109375" defaultRowHeight="12.75" x14ac:dyDescent="0.2"/>
  <cols>
    <col min="1" max="1" width="32.28515625" style="1" customWidth="1"/>
    <col min="2" max="2" width="15.7109375" style="1" customWidth="1"/>
    <col min="3" max="3" width="16" style="1" customWidth="1"/>
    <col min="4" max="4" width="15.140625" style="1" customWidth="1"/>
    <col min="5" max="5" width="16.28515625" style="1" customWidth="1"/>
    <col min="6" max="6" width="15.140625" style="1" customWidth="1"/>
    <col min="7" max="7" width="15.85546875" style="1" customWidth="1"/>
    <col min="8" max="17" width="18.7109375" style="1" customWidth="1"/>
    <col min="18" max="16384" width="12.7109375" style="1"/>
  </cols>
  <sheetData>
    <row r="1" spans="1:16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15" x14ac:dyDescent="0.2">
      <c r="A2" s="37" t="s">
        <v>92</v>
      </c>
      <c r="B2" s="37"/>
      <c r="C2" s="37"/>
      <c r="D2" s="37"/>
      <c r="E2" s="37"/>
      <c r="F2" s="37"/>
      <c r="G2" s="37"/>
      <c r="H2" s="37"/>
      <c r="J2" s="38"/>
      <c r="K2" s="38" t="s">
        <v>58</v>
      </c>
      <c r="L2" s="39" t="s">
        <v>116</v>
      </c>
      <c r="M2" s="39"/>
      <c r="N2" s="39"/>
      <c r="O2" s="39"/>
      <c r="P2" s="39"/>
    </row>
    <row r="3" spans="1:16" ht="12.95" customHeight="1" x14ac:dyDescent="0.2">
      <c r="A3" s="37" t="s">
        <v>87</v>
      </c>
      <c r="B3" s="37"/>
      <c r="C3" s="37"/>
      <c r="D3" s="37"/>
      <c r="E3" s="37"/>
      <c r="F3" s="37"/>
      <c r="G3" s="37"/>
      <c r="H3" s="37"/>
      <c r="I3" s="38"/>
      <c r="J3" s="38"/>
      <c r="K3" s="38"/>
      <c r="L3" s="37"/>
      <c r="M3" s="37"/>
      <c r="N3" s="37"/>
      <c r="O3" s="37"/>
      <c r="P3" s="37"/>
    </row>
    <row r="4" spans="1:16" ht="12.95" customHeight="1" x14ac:dyDescent="0.2">
      <c r="A4" s="2"/>
      <c r="B4" s="30" t="s">
        <v>109</v>
      </c>
      <c r="C4" s="31"/>
      <c r="D4" s="32"/>
      <c r="E4" s="31"/>
      <c r="F4" s="31"/>
      <c r="G4" s="30" t="s">
        <v>108</v>
      </c>
      <c r="H4" s="31"/>
      <c r="I4" s="32"/>
      <c r="J4" s="31"/>
      <c r="K4" s="31"/>
      <c r="L4" s="30" t="s">
        <v>115</v>
      </c>
      <c r="M4" s="31"/>
      <c r="N4" s="31"/>
      <c r="O4" s="31"/>
      <c r="P4" s="32"/>
    </row>
    <row r="5" spans="1:16" ht="16.5" customHeight="1" x14ac:dyDescent="0.2">
      <c r="A5" s="14"/>
      <c r="B5" s="33" t="s">
        <v>89</v>
      </c>
      <c r="C5" s="34"/>
      <c r="D5" s="34"/>
      <c r="E5" s="34"/>
      <c r="F5" s="34"/>
      <c r="G5" s="33" t="s">
        <v>59</v>
      </c>
      <c r="H5" s="34"/>
      <c r="I5" s="34"/>
      <c r="J5" s="34"/>
      <c r="K5" s="34"/>
      <c r="L5" s="33" t="s">
        <v>90</v>
      </c>
      <c r="M5" s="34"/>
      <c r="N5" s="34"/>
      <c r="O5" s="34"/>
      <c r="P5" s="36"/>
    </row>
    <row r="6" spans="1:16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117</v>
      </c>
      <c r="F6" s="35" t="s">
        <v>118</v>
      </c>
      <c r="G6" s="35" t="s">
        <v>61</v>
      </c>
      <c r="H6" s="35" t="s">
        <v>62</v>
      </c>
      <c r="I6" s="35" t="s">
        <v>63</v>
      </c>
      <c r="J6" s="35" t="s">
        <v>117</v>
      </c>
      <c r="K6" s="35" t="s">
        <v>118</v>
      </c>
      <c r="L6" s="35" t="s">
        <v>61</v>
      </c>
      <c r="M6" s="35" t="s">
        <v>62</v>
      </c>
      <c r="N6" s="35" t="s">
        <v>63</v>
      </c>
      <c r="O6" s="35" t="s">
        <v>117</v>
      </c>
      <c r="P6" s="35" t="s">
        <v>118</v>
      </c>
    </row>
    <row r="7" spans="1:16" ht="12.95" customHeight="1" x14ac:dyDescent="0.2">
      <c r="A7" s="11" t="s">
        <v>60</v>
      </c>
      <c r="B7" s="35" t="s">
        <v>119</v>
      </c>
      <c r="C7" s="35" t="s">
        <v>120</v>
      </c>
      <c r="D7" s="47" t="s">
        <v>121</v>
      </c>
      <c r="E7" s="47" t="s">
        <v>122</v>
      </c>
      <c r="F7" s="47" t="s">
        <v>123</v>
      </c>
      <c r="G7" s="35" t="s">
        <v>119</v>
      </c>
      <c r="H7" s="35" t="s">
        <v>120</v>
      </c>
      <c r="I7" s="47" t="s">
        <v>121</v>
      </c>
      <c r="J7" s="47" t="s">
        <v>122</v>
      </c>
      <c r="K7" s="47" t="s">
        <v>123</v>
      </c>
      <c r="L7" s="35" t="s">
        <v>119</v>
      </c>
      <c r="M7" s="35" t="s">
        <v>120</v>
      </c>
      <c r="N7" s="47" t="s">
        <v>121</v>
      </c>
      <c r="O7" s="47" t="s">
        <v>122</v>
      </c>
      <c r="P7" s="47" t="s">
        <v>123</v>
      </c>
    </row>
    <row r="8" spans="1:16" ht="12.95" customHeight="1" x14ac:dyDescent="0.2">
      <c r="A8" s="14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23.1" customHeight="1" x14ac:dyDescent="0.2">
      <c r="A11" s="15" t="s">
        <v>66</v>
      </c>
      <c r="B11" s="17">
        <v>743339</v>
      </c>
      <c r="C11" s="17"/>
      <c r="D11" s="17"/>
      <c r="E11" s="17"/>
      <c r="F11" s="17"/>
      <c r="G11" s="17">
        <v>1060042</v>
      </c>
      <c r="H11" s="17"/>
      <c r="I11" s="17"/>
      <c r="J11" s="17"/>
      <c r="K11" s="17"/>
      <c r="L11" s="17">
        <v>1060042</v>
      </c>
      <c r="M11" s="17"/>
      <c r="N11" s="17"/>
      <c r="O11" s="17"/>
      <c r="P11" s="17"/>
    </row>
    <row r="12" spans="1:16" ht="23.1" customHeight="1" x14ac:dyDescent="0.2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23.1" customHeight="1" x14ac:dyDescent="0.2">
      <c r="A13" s="15" t="s">
        <v>68</v>
      </c>
      <c r="B13" s="17">
        <v>4926623</v>
      </c>
      <c r="C13" s="17"/>
      <c r="D13" s="17"/>
      <c r="E13" s="17"/>
      <c r="F13" s="17"/>
      <c r="G13" s="17">
        <v>4990581</v>
      </c>
      <c r="H13" s="17"/>
      <c r="I13" s="17"/>
      <c r="J13" s="17"/>
      <c r="K13" s="17"/>
      <c r="L13" s="17">
        <v>4990581</v>
      </c>
      <c r="M13" s="17"/>
      <c r="N13" s="17"/>
      <c r="O13" s="17"/>
      <c r="P13" s="17"/>
    </row>
    <row r="14" spans="1:16" ht="23.1" customHeight="1" x14ac:dyDescent="0.2">
      <c r="A14" s="29" t="s">
        <v>69</v>
      </c>
      <c r="B14" s="18">
        <f t="shared" ref="B14:K14" si="0">SUM(B11:B13)</f>
        <v>5669962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0</v>
      </c>
      <c r="G14" s="18">
        <f t="shared" si="0"/>
        <v>6050623</v>
      </c>
      <c r="H14" s="18">
        <f t="shared" si="0"/>
        <v>0</v>
      </c>
      <c r="I14" s="18">
        <f t="shared" si="0"/>
        <v>0</v>
      </c>
      <c r="J14" s="18">
        <f t="shared" si="0"/>
        <v>0</v>
      </c>
      <c r="K14" s="18">
        <f t="shared" si="0"/>
        <v>0</v>
      </c>
      <c r="L14" s="18">
        <f t="shared" ref="L14:P14" si="1">SUM(L11:L13)</f>
        <v>6050623</v>
      </c>
      <c r="M14" s="18">
        <f t="shared" si="1"/>
        <v>0</v>
      </c>
      <c r="N14" s="18">
        <f t="shared" si="1"/>
        <v>0</v>
      </c>
      <c r="O14" s="18">
        <f t="shared" si="1"/>
        <v>0</v>
      </c>
      <c r="P14" s="18">
        <f t="shared" si="1"/>
        <v>0</v>
      </c>
    </row>
    <row r="15" spans="1:16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ht="23.1" customHeight="1" x14ac:dyDescent="0.2">
      <c r="A16" s="15" t="s">
        <v>71</v>
      </c>
      <c r="B16" s="17">
        <v>66929</v>
      </c>
      <c r="C16" s="17"/>
      <c r="D16" s="17"/>
      <c r="E16" s="17"/>
      <c r="F16" s="17"/>
      <c r="G16" s="17">
        <v>74050</v>
      </c>
      <c r="H16" s="17"/>
      <c r="I16" s="17"/>
      <c r="J16" s="17"/>
      <c r="K16" s="17"/>
      <c r="L16" s="17">
        <v>74050</v>
      </c>
      <c r="M16" s="17"/>
      <c r="N16" s="17"/>
      <c r="O16" s="17"/>
      <c r="P16" s="17"/>
    </row>
    <row r="17" spans="1:16" ht="23.1" customHeight="1" x14ac:dyDescent="0.2">
      <c r="A17" s="15" t="s">
        <v>72</v>
      </c>
      <c r="B17" s="17">
        <v>3150067</v>
      </c>
      <c r="C17" s="17">
        <v>47691</v>
      </c>
      <c r="D17" s="17"/>
      <c r="E17" s="17"/>
      <c r="F17" s="17"/>
      <c r="G17" s="17">
        <v>3246498</v>
      </c>
      <c r="H17" s="17"/>
      <c r="I17" s="17"/>
      <c r="J17" s="17"/>
      <c r="K17" s="17"/>
      <c r="L17" s="17">
        <v>3246498</v>
      </c>
      <c r="M17" s="17"/>
      <c r="N17" s="17"/>
      <c r="O17" s="17"/>
      <c r="P17" s="17"/>
    </row>
    <row r="18" spans="1:16" ht="23.1" customHeight="1" x14ac:dyDescent="0.2">
      <c r="A18" s="15" t="s">
        <v>73</v>
      </c>
      <c r="B18" s="17"/>
      <c r="C18" s="17">
        <v>165580</v>
      </c>
      <c r="D18" s="17">
        <v>127867</v>
      </c>
      <c r="E18" s="17"/>
      <c r="F18" s="17"/>
      <c r="G18" s="17">
        <v>302572</v>
      </c>
      <c r="H18" s="17"/>
      <c r="I18" s="17"/>
      <c r="J18" s="17"/>
      <c r="K18" s="17"/>
      <c r="L18" s="17">
        <v>302572</v>
      </c>
      <c r="M18" s="17"/>
      <c r="N18" s="17"/>
      <c r="O18" s="17"/>
      <c r="P18" s="17"/>
    </row>
    <row r="19" spans="1:16" ht="23.1" customHeight="1" x14ac:dyDescent="0.2">
      <c r="A19" s="29" t="s">
        <v>74</v>
      </c>
      <c r="B19" s="18">
        <f t="shared" ref="B19:J19" si="2">SUM(B16:B18)</f>
        <v>3216996</v>
      </c>
      <c r="C19" s="18">
        <f t="shared" si="2"/>
        <v>213271</v>
      </c>
      <c r="D19" s="18">
        <f t="shared" si="2"/>
        <v>127867</v>
      </c>
      <c r="E19" s="18">
        <f t="shared" si="2"/>
        <v>0</v>
      </c>
      <c r="F19" s="18">
        <f t="shared" si="2"/>
        <v>0</v>
      </c>
      <c r="G19" s="18">
        <f t="shared" si="2"/>
        <v>3623120</v>
      </c>
      <c r="H19" s="18">
        <f t="shared" si="2"/>
        <v>0</v>
      </c>
      <c r="I19" s="18">
        <f t="shared" si="2"/>
        <v>0</v>
      </c>
      <c r="J19" s="18">
        <f t="shared" si="2"/>
        <v>0</v>
      </c>
      <c r="K19" s="18">
        <f t="shared" ref="K19" si="3">SUM(K16:K18)</f>
        <v>0</v>
      </c>
      <c r="L19" s="18">
        <f t="shared" ref="L19:O19" si="4">SUM(L16:L18)</f>
        <v>3623120</v>
      </c>
      <c r="M19" s="18">
        <f t="shared" si="4"/>
        <v>0</v>
      </c>
      <c r="N19" s="18">
        <f t="shared" si="4"/>
        <v>0</v>
      </c>
      <c r="O19" s="18">
        <f t="shared" si="4"/>
        <v>0</v>
      </c>
      <c r="P19" s="18">
        <f t="shared" ref="P19" si="5">SUM(P16:P18)</f>
        <v>0</v>
      </c>
    </row>
    <row r="20" spans="1:16" ht="23.1" customHeight="1" x14ac:dyDescent="0.2">
      <c r="A20" s="15" t="s">
        <v>75</v>
      </c>
      <c r="B20" s="17"/>
      <c r="C20" s="17"/>
      <c r="D20" s="17">
        <v>98665</v>
      </c>
      <c r="E20" s="17"/>
      <c r="F20" s="17"/>
      <c r="G20" s="17">
        <v>270625</v>
      </c>
      <c r="H20" s="17"/>
      <c r="I20" s="17"/>
      <c r="J20" s="17"/>
      <c r="K20" s="17"/>
      <c r="L20" s="17">
        <v>270625</v>
      </c>
      <c r="M20" s="17"/>
      <c r="N20" s="17"/>
      <c r="O20" s="17"/>
      <c r="P20" s="17"/>
    </row>
    <row r="21" spans="1:16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23.1" customHeight="1" x14ac:dyDescent="0.2">
      <c r="A22" s="15" t="s">
        <v>77</v>
      </c>
      <c r="B22" s="17"/>
      <c r="C22" s="17"/>
      <c r="D22" s="17">
        <v>279850</v>
      </c>
      <c r="E22" s="17">
        <v>83511</v>
      </c>
      <c r="F22" s="17"/>
      <c r="G22" s="17">
        <v>345632</v>
      </c>
      <c r="H22" s="17">
        <v>255000</v>
      </c>
      <c r="I22" s="17">
        <v>570000</v>
      </c>
      <c r="J22" s="17">
        <v>243000</v>
      </c>
      <c r="K22" s="17"/>
      <c r="L22" s="17">
        <v>345632</v>
      </c>
      <c r="M22" s="17">
        <v>255000</v>
      </c>
      <c r="N22" s="17">
        <v>570000</v>
      </c>
      <c r="O22" s="17">
        <v>243000</v>
      </c>
      <c r="P22" s="17"/>
    </row>
    <row r="23" spans="1:16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ht="23.1" customHeight="1" x14ac:dyDescent="0.2">
      <c r="A25" s="29" t="s">
        <v>80</v>
      </c>
      <c r="B25" s="18">
        <f t="shared" ref="B25:K25" si="6">SUM(B22:B24)</f>
        <v>0</v>
      </c>
      <c r="C25" s="18">
        <f t="shared" si="6"/>
        <v>0</v>
      </c>
      <c r="D25" s="18">
        <f t="shared" si="6"/>
        <v>279850</v>
      </c>
      <c r="E25" s="18">
        <f t="shared" si="6"/>
        <v>83511</v>
      </c>
      <c r="F25" s="18">
        <f t="shared" si="6"/>
        <v>0</v>
      </c>
      <c r="G25" s="18">
        <f t="shared" si="6"/>
        <v>345632</v>
      </c>
      <c r="H25" s="18">
        <f t="shared" si="6"/>
        <v>255000</v>
      </c>
      <c r="I25" s="18">
        <f t="shared" si="6"/>
        <v>570000</v>
      </c>
      <c r="J25" s="18">
        <f t="shared" si="6"/>
        <v>243000</v>
      </c>
      <c r="K25" s="18">
        <f t="shared" si="6"/>
        <v>0</v>
      </c>
      <c r="L25" s="18">
        <f t="shared" ref="L25:P25" si="7">SUM(L22:L24)</f>
        <v>345632</v>
      </c>
      <c r="M25" s="18">
        <f t="shared" si="7"/>
        <v>255000</v>
      </c>
      <c r="N25" s="18">
        <f t="shared" si="7"/>
        <v>570000</v>
      </c>
      <c r="O25" s="18">
        <f t="shared" si="7"/>
        <v>243000</v>
      </c>
      <c r="P25" s="18">
        <f t="shared" si="7"/>
        <v>0</v>
      </c>
    </row>
    <row r="26" spans="1:16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23.1" customHeight="1" x14ac:dyDescent="0.2">
      <c r="A27" s="15" t="s">
        <v>82</v>
      </c>
      <c r="B27" s="17"/>
      <c r="C27" s="17"/>
      <c r="D27" s="17"/>
      <c r="E27" s="17">
        <v>296464</v>
      </c>
      <c r="F27" s="17">
        <v>130363</v>
      </c>
      <c r="G27" s="17"/>
      <c r="H27" s="17"/>
      <c r="I27" s="17"/>
      <c r="J27" s="17">
        <v>157000</v>
      </c>
      <c r="K27" s="17">
        <v>185000</v>
      </c>
      <c r="L27" s="17"/>
      <c r="M27" s="17"/>
      <c r="N27" s="17"/>
      <c r="O27" s="17">
        <v>157000</v>
      </c>
      <c r="P27" s="17">
        <v>185000</v>
      </c>
    </row>
    <row r="28" spans="1:16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ht="23.1" customHeight="1" x14ac:dyDescent="0.2">
      <c r="A29" s="29" t="s">
        <v>84</v>
      </c>
      <c r="B29" s="18">
        <f t="shared" ref="B29:K29" si="8">SUM(B27:B28)</f>
        <v>0</v>
      </c>
      <c r="C29" s="18">
        <f t="shared" si="8"/>
        <v>0</v>
      </c>
      <c r="D29" s="18">
        <f t="shared" si="8"/>
        <v>0</v>
      </c>
      <c r="E29" s="18">
        <f t="shared" si="8"/>
        <v>296464</v>
      </c>
      <c r="F29" s="18">
        <f t="shared" si="8"/>
        <v>130363</v>
      </c>
      <c r="G29" s="18">
        <f t="shared" si="8"/>
        <v>0</v>
      </c>
      <c r="H29" s="18">
        <f t="shared" si="8"/>
        <v>0</v>
      </c>
      <c r="I29" s="18">
        <f t="shared" si="8"/>
        <v>0</v>
      </c>
      <c r="J29" s="18">
        <f t="shared" si="8"/>
        <v>157000</v>
      </c>
      <c r="K29" s="18">
        <f t="shared" si="8"/>
        <v>185000</v>
      </c>
      <c r="L29" s="18">
        <f t="shared" ref="L29:P29" si="9">SUM(L27:L28)</f>
        <v>0</v>
      </c>
      <c r="M29" s="18">
        <f t="shared" si="9"/>
        <v>0</v>
      </c>
      <c r="N29" s="18">
        <f t="shared" si="9"/>
        <v>0</v>
      </c>
      <c r="O29" s="18">
        <f t="shared" si="9"/>
        <v>157000</v>
      </c>
      <c r="P29" s="18">
        <f t="shared" si="9"/>
        <v>185000</v>
      </c>
    </row>
    <row r="30" spans="1:16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/>
      <c r="K30" s="17"/>
      <c r="L30" s="17">
        <v>0</v>
      </c>
      <c r="M30" s="17">
        <v>0</v>
      </c>
      <c r="N30" s="17">
        <v>0</v>
      </c>
      <c r="O30" s="17"/>
      <c r="P30" s="17"/>
    </row>
    <row r="31" spans="1:16" ht="23.1" customHeight="1" x14ac:dyDescent="0.2">
      <c r="A31" s="29" t="s">
        <v>86</v>
      </c>
      <c r="B31" s="18">
        <f t="shared" ref="B31:K31" si="10">SUM(+B30+B29+B25+B20+B19+B14)</f>
        <v>8886958</v>
      </c>
      <c r="C31" s="18">
        <f t="shared" si="10"/>
        <v>213271</v>
      </c>
      <c r="D31" s="18">
        <f t="shared" si="10"/>
        <v>506382</v>
      </c>
      <c r="E31" s="18">
        <f t="shared" si="10"/>
        <v>379975</v>
      </c>
      <c r="F31" s="18">
        <f t="shared" si="10"/>
        <v>130363</v>
      </c>
      <c r="G31" s="18">
        <f t="shared" si="10"/>
        <v>10290000</v>
      </c>
      <c r="H31" s="18">
        <f t="shared" si="10"/>
        <v>255000</v>
      </c>
      <c r="I31" s="18">
        <f t="shared" si="10"/>
        <v>570000</v>
      </c>
      <c r="J31" s="18">
        <f t="shared" si="10"/>
        <v>400000</v>
      </c>
      <c r="K31" s="18">
        <f t="shared" si="10"/>
        <v>185000</v>
      </c>
      <c r="L31" s="18">
        <f t="shared" ref="L31:P31" si="11">SUM(+L30+L29+L25+L20+L19+L14)</f>
        <v>10290000</v>
      </c>
      <c r="M31" s="18">
        <f t="shared" si="11"/>
        <v>255000</v>
      </c>
      <c r="N31" s="18">
        <f t="shared" si="11"/>
        <v>570000</v>
      </c>
      <c r="O31" s="18">
        <f t="shared" si="11"/>
        <v>400000</v>
      </c>
      <c r="P31" s="18">
        <f t="shared" si="11"/>
        <v>185000</v>
      </c>
    </row>
    <row r="33" spans="1:17" ht="15.75" x14ac:dyDescent="0.25">
      <c r="A33" s="42" t="s">
        <v>91</v>
      </c>
      <c r="P33" s="41" t="s">
        <v>8</v>
      </c>
    </row>
    <row r="34" spans="1:17" ht="15.75" x14ac:dyDescent="0.25">
      <c r="A34" s="43" t="s">
        <v>96</v>
      </c>
      <c r="B34" s="21"/>
      <c r="Q34" s="22"/>
    </row>
    <row r="35" spans="1:17" x14ac:dyDescent="0.2">
      <c r="G35" s="48"/>
      <c r="H35" s="48"/>
      <c r="I35" s="48"/>
      <c r="J35" s="48"/>
      <c r="K35" s="48"/>
    </row>
    <row r="37" spans="1:17" x14ac:dyDescent="0.2">
      <c r="B37" s="48"/>
      <c r="C37" s="48"/>
      <c r="D37" s="48"/>
      <c r="E37" s="48"/>
      <c r="F37" s="48"/>
    </row>
  </sheetData>
  <phoneticPr fontId="7" type="noConversion"/>
  <pageMargins left="1" right="1" top="1" bottom="1" header="0.5" footer="0.5"/>
  <pageSetup scale="40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tabSelected="1" workbookViewId="0">
      <selection activeCell="F15" sqref="F15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28.140625" style="1" customWidth="1"/>
    <col min="4" max="4" width="38.42578125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116</v>
      </c>
    </row>
    <row r="2" spans="1:4" ht="15.75" x14ac:dyDescent="0.25">
      <c r="A2" s="43" t="s">
        <v>95</v>
      </c>
      <c r="B2" s="37"/>
    </row>
    <row r="3" spans="1:4" ht="15.75" x14ac:dyDescent="0.25">
      <c r="A3" s="43" t="s">
        <v>97</v>
      </c>
      <c r="B3" s="37"/>
      <c r="D3" s="12"/>
    </row>
    <row r="4" spans="1:4" ht="12.95" customHeight="1" x14ac:dyDescent="0.2">
      <c r="A4" s="2"/>
      <c r="B4" s="9" t="s">
        <v>115</v>
      </c>
      <c r="C4" s="9" t="s">
        <v>115</v>
      </c>
      <c r="D4" s="9" t="s">
        <v>115</v>
      </c>
    </row>
    <row r="5" spans="1:4" ht="12.95" customHeight="1" x14ac:dyDescent="0.2">
      <c r="A5" s="11"/>
      <c r="B5" s="10" t="s">
        <v>30</v>
      </c>
      <c r="C5" s="10" t="s">
        <v>98</v>
      </c>
      <c r="D5" s="10" t="s">
        <v>100</v>
      </c>
    </row>
    <row r="6" spans="1:4" ht="12.95" customHeight="1" x14ac:dyDescent="0.2">
      <c r="A6" s="11" t="s">
        <v>30</v>
      </c>
      <c r="B6" s="10" t="s">
        <v>5</v>
      </c>
      <c r="C6" s="10" t="s">
        <v>102</v>
      </c>
      <c r="D6" s="10" t="s">
        <v>102</v>
      </c>
    </row>
    <row r="7" spans="1:4" ht="18" customHeight="1" x14ac:dyDescent="0.2">
      <c r="A7" s="11" t="s">
        <v>29</v>
      </c>
      <c r="B7" s="10" t="s">
        <v>0</v>
      </c>
      <c r="C7" s="10" t="s">
        <v>99</v>
      </c>
      <c r="D7" s="10" t="s">
        <v>101</v>
      </c>
    </row>
    <row r="8" spans="1:4" ht="15.95" customHeight="1" x14ac:dyDescent="0.2">
      <c r="A8" s="23" t="s">
        <v>106</v>
      </c>
      <c r="B8" s="16"/>
      <c r="C8" s="16"/>
      <c r="D8" s="16"/>
    </row>
    <row r="9" spans="1:4" ht="15.95" customHeight="1" x14ac:dyDescent="0.2">
      <c r="A9" s="20" t="s">
        <v>11</v>
      </c>
      <c r="B9" s="24">
        <v>10290000</v>
      </c>
      <c r="C9" s="45">
        <v>1</v>
      </c>
      <c r="D9" s="24"/>
    </row>
    <row r="10" spans="1:4" ht="15.95" customHeight="1" x14ac:dyDescent="0.2">
      <c r="A10" s="20" t="s">
        <v>12</v>
      </c>
      <c r="B10" s="24"/>
      <c r="C10" s="45"/>
      <c r="D10" s="24"/>
    </row>
    <row r="11" spans="1:4" ht="15.95" customHeight="1" x14ac:dyDescent="0.2">
      <c r="A11" s="20" t="s">
        <v>13</v>
      </c>
      <c r="B11" s="24"/>
      <c r="C11" s="45"/>
      <c r="D11" s="24"/>
    </row>
    <row r="12" spans="1:4" ht="15.95" customHeight="1" x14ac:dyDescent="0.2">
      <c r="A12" s="20" t="s">
        <v>14</v>
      </c>
      <c r="B12" s="24">
        <v>255000</v>
      </c>
      <c r="C12" s="45">
        <v>1</v>
      </c>
      <c r="D12" s="24"/>
    </row>
    <row r="13" spans="1:4" ht="15.95" customHeight="1" x14ac:dyDescent="0.2">
      <c r="A13" s="20" t="s">
        <v>110</v>
      </c>
      <c r="B13" s="24">
        <v>570000</v>
      </c>
      <c r="C13" s="45">
        <v>1</v>
      </c>
      <c r="D13" s="24"/>
    </row>
    <row r="14" spans="1:4" ht="15.95" customHeight="1" x14ac:dyDescent="0.2">
      <c r="A14" s="20" t="s">
        <v>15</v>
      </c>
      <c r="B14" s="24"/>
      <c r="C14" s="45"/>
      <c r="D14" s="24"/>
    </row>
    <row r="15" spans="1:4" ht="15.95" customHeight="1" x14ac:dyDescent="0.2">
      <c r="A15" s="20" t="s">
        <v>16</v>
      </c>
      <c r="B15" s="24"/>
      <c r="C15" s="45"/>
      <c r="D15" s="24"/>
    </row>
    <row r="16" spans="1:4" ht="15.95" customHeight="1" x14ac:dyDescent="0.2">
      <c r="A16" s="20" t="s">
        <v>17</v>
      </c>
      <c r="B16" s="24"/>
      <c r="C16" s="45"/>
      <c r="D16" s="24"/>
    </row>
    <row r="17" spans="1:4" ht="15.95" customHeight="1" x14ac:dyDescent="0.2">
      <c r="A17" s="20" t="s">
        <v>18</v>
      </c>
      <c r="B17" s="16"/>
      <c r="C17" s="46"/>
      <c r="D17" s="16"/>
    </row>
    <row r="18" spans="1:4" ht="15.95" customHeight="1" x14ac:dyDescent="0.2">
      <c r="A18" s="27" t="s">
        <v>19</v>
      </c>
      <c r="B18" s="24"/>
      <c r="C18" s="45"/>
      <c r="D18" s="24"/>
    </row>
    <row r="19" spans="1:4" ht="15.95" customHeight="1" x14ac:dyDescent="0.2">
      <c r="A19" s="20" t="s">
        <v>20</v>
      </c>
      <c r="B19" s="24"/>
      <c r="C19" s="45"/>
      <c r="D19" s="24"/>
    </row>
    <row r="20" spans="1:4" ht="15.95" customHeight="1" x14ac:dyDescent="0.2">
      <c r="A20" s="20" t="s">
        <v>20</v>
      </c>
      <c r="B20" s="16"/>
      <c r="C20" s="46"/>
      <c r="D20" s="16"/>
    </row>
    <row r="21" spans="1:4" ht="15.95" customHeight="1" x14ac:dyDescent="0.2">
      <c r="A21" s="28" t="s">
        <v>21</v>
      </c>
      <c r="B21" s="24"/>
      <c r="C21" s="45"/>
      <c r="D21" s="24"/>
    </row>
    <row r="22" spans="1:4" ht="15.95" customHeight="1" x14ac:dyDescent="0.2">
      <c r="A22" s="20" t="s">
        <v>20</v>
      </c>
      <c r="B22" s="24"/>
      <c r="C22" s="45"/>
      <c r="D22" s="24"/>
    </row>
    <row r="23" spans="1:4" ht="15.95" customHeight="1" x14ac:dyDescent="0.2">
      <c r="A23" s="20" t="s">
        <v>20</v>
      </c>
      <c r="B23" s="16"/>
      <c r="C23" s="46"/>
      <c r="D23" s="16"/>
    </row>
    <row r="24" spans="1:4" ht="15.95" customHeight="1" x14ac:dyDescent="0.2">
      <c r="A24" s="28" t="s">
        <v>25</v>
      </c>
      <c r="B24" s="24"/>
      <c r="C24" s="45"/>
      <c r="D24" s="24"/>
    </row>
    <row r="25" spans="1:4" ht="15.95" customHeight="1" x14ac:dyDescent="0.2">
      <c r="A25" s="20" t="s">
        <v>20</v>
      </c>
      <c r="B25" s="24"/>
      <c r="C25" s="45"/>
      <c r="D25" s="24"/>
    </row>
    <row r="26" spans="1:4" ht="15.95" customHeight="1" x14ac:dyDescent="0.2">
      <c r="A26" s="20" t="s">
        <v>20</v>
      </c>
      <c r="B26" s="16"/>
      <c r="C26" s="46"/>
      <c r="D26" s="16"/>
    </row>
    <row r="27" spans="1:4" ht="15.95" customHeight="1" x14ac:dyDescent="0.2">
      <c r="A27" s="28" t="s">
        <v>22</v>
      </c>
      <c r="B27" s="24"/>
      <c r="C27" s="45"/>
      <c r="D27" s="24"/>
    </row>
    <row r="28" spans="1:4" ht="15.95" customHeight="1" x14ac:dyDescent="0.2">
      <c r="A28" s="20" t="s">
        <v>113</v>
      </c>
      <c r="B28" s="24">
        <v>400000</v>
      </c>
      <c r="C28" s="45">
        <v>1</v>
      </c>
      <c r="D28" s="24"/>
    </row>
    <row r="29" spans="1:4" ht="15.95" customHeight="1" x14ac:dyDescent="0.2">
      <c r="A29" s="20" t="s">
        <v>20</v>
      </c>
      <c r="B29" s="16"/>
      <c r="C29" s="46"/>
      <c r="D29" s="16"/>
    </row>
    <row r="30" spans="1:4" ht="15.95" customHeight="1" x14ac:dyDescent="0.2">
      <c r="A30" s="28" t="s">
        <v>26</v>
      </c>
      <c r="B30" s="24"/>
      <c r="C30" s="45"/>
      <c r="D30" s="24"/>
    </row>
    <row r="31" spans="1:4" ht="15.95" customHeight="1" x14ac:dyDescent="0.2">
      <c r="A31" s="20" t="s">
        <v>114</v>
      </c>
      <c r="B31" s="24">
        <v>185000</v>
      </c>
      <c r="C31" s="45">
        <v>1</v>
      </c>
      <c r="D31" s="24"/>
    </row>
    <row r="32" spans="1:4" ht="15.95" customHeight="1" x14ac:dyDescent="0.2">
      <c r="A32" s="20" t="s">
        <v>23</v>
      </c>
      <c r="B32" s="24"/>
      <c r="C32" s="45"/>
      <c r="D32" s="24"/>
    </row>
    <row r="33" spans="1:4" ht="15.95" customHeight="1" x14ac:dyDescent="0.2">
      <c r="A33" s="20" t="s">
        <v>23</v>
      </c>
      <c r="B33" s="24"/>
      <c r="C33" s="45"/>
      <c r="D33" s="24"/>
    </row>
    <row r="34" spans="1:4" ht="15.95" customHeight="1" x14ac:dyDescent="0.2">
      <c r="A34" s="20" t="s">
        <v>23</v>
      </c>
      <c r="B34" s="24"/>
      <c r="C34" s="45"/>
      <c r="D34" s="24"/>
    </row>
    <row r="35" spans="1:4" ht="15.95" customHeight="1" x14ac:dyDescent="0.2">
      <c r="A35" s="20" t="s">
        <v>23</v>
      </c>
      <c r="B35" s="24"/>
      <c r="C35" s="45"/>
      <c r="D35" s="24"/>
    </row>
    <row r="36" spans="1:4" ht="15.95" customHeight="1" x14ac:dyDescent="0.2">
      <c r="A36" s="20" t="s">
        <v>23</v>
      </c>
      <c r="B36" s="24"/>
      <c r="C36" s="45"/>
      <c r="D36" s="24"/>
    </row>
    <row r="37" spans="1:4" ht="15.95" customHeight="1" x14ac:dyDescent="0.2">
      <c r="A37" s="7"/>
      <c r="B37" s="6">
        <f>SUM(B8:B36)</f>
        <v>11700000</v>
      </c>
      <c r="C37" s="45">
        <v>1</v>
      </c>
      <c r="D37" s="6"/>
    </row>
    <row r="38" spans="1:4" ht="12.95" customHeight="1" x14ac:dyDescent="0.2"/>
    <row r="39" spans="1:4" ht="12.95" customHeight="1" x14ac:dyDescent="0.2">
      <c r="A39" s="8" t="s">
        <v>107</v>
      </c>
    </row>
  </sheetData>
  <phoneticPr fontId="7" type="noConversion"/>
  <pageMargins left="1" right="1" top="1" bottom="1" header="0.5" footer="0.5"/>
  <pageSetup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20" ma:contentTypeDescription="Create a new document." ma:contentTypeScope="" ma:versionID="6c9fe010334b66ecd0ca27d979937946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ce68b61f79b2e191df717003cce172ec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0F5D54-386A-46E0-9A94-4B6FCC026A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50FE35-AEDA-4ACF-9C7C-8551D6415C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Naomi Mitchell</cp:lastModifiedBy>
  <cp:lastPrinted>2024-08-30T19:43:46Z</cp:lastPrinted>
  <dcterms:created xsi:type="dcterms:W3CDTF">1999-07-28T19:54:49Z</dcterms:created>
  <dcterms:modified xsi:type="dcterms:W3CDTF">2024-08-30T19:44:02Z</dcterms:modified>
</cp:coreProperties>
</file>